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<sst xmlns="http://schemas.openxmlformats.org/spreadsheetml/2006/main" count="468" uniqueCount="136">
  <si>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</si>
  <si>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</si>
  <si>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</si>
  <si>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</si>
  <si>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</si>
  <si>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</si>
  <si>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</si>
  <si>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</si>
  <si>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第660-1号</t>
  </si>
  <si>
    <t xml:space="preserve">　工事名</t>
  </si>
  <si>
    <t>弘前岳鰺ヶ沢線積寒地域道路整備(凍雪害防止)工事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</si>
  <si>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</si>
  <si>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</si>
  <si>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</si>
  <si>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</si>
  <si>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</si>
  <si>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</si>
  <si>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</si>
  <si>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</si>
  <si>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</si>
  <si>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</si>
  <si>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</si>
  <si>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249.1　m</t>
  </si>
  <si>
    <t>道路改良</t>
  </si>
  <si>
    <t/>
  </si>
  <si>
    <t>式</t>
  </si>
  <si>
    <t>道路土工</t>
  </si>
  <si>
    <t>掘削工</t>
  </si>
  <si>
    <t xml:space="preserve">掘削　</t>
  </si>
  <si>
    <t>m3</t>
  </si>
  <si>
    <t>残土処理工</t>
  </si>
  <si>
    <t xml:space="preserve">土砂等運搬　</t>
  </si>
  <si>
    <t xml:space="preserve">残土等処分　</t>
  </si>
  <si>
    <t>排水構造物工</t>
  </si>
  <si>
    <t>作業土工</t>
  </si>
  <si>
    <t xml:space="preserve">床掘り　</t>
  </si>
  <si>
    <t xml:space="preserve">埋戻し　</t>
  </si>
  <si>
    <t>側溝工</t>
  </si>
  <si>
    <t xml:space="preserve">自由勾配側溝(融雪溝)　</t>
  </si>
  <si>
    <t>標準 ﾕﾆﾊﾞｰｻﾙ側溝 B500-H500</t>
  </si>
  <si>
    <t>m</t>
  </si>
  <si>
    <t>止水 ﾕﾆﾊﾞｰｻﾙ側溝 B500-H500</t>
  </si>
  <si>
    <t xml:space="preserve">自由勾配側溝　</t>
  </si>
  <si>
    <t xml:space="preserve">US9-B300-H500　</t>
  </si>
  <si>
    <t xml:space="preserve">側溝蓋　</t>
  </si>
  <si>
    <t>融雪溝500用</t>
  </si>
  <si>
    <t>枚</t>
  </si>
  <si>
    <t>自由勾配側溝300用</t>
  </si>
  <si>
    <t xml:space="preserve">ﾊﾞｲﾊﾟｽ網　</t>
  </si>
  <si>
    <t>上部ﾊﾞｲﾊﾟｽB500用</t>
  </si>
  <si>
    <t>組</t>
  </si>
  <si>
    <t xml:space="preserve">止水板　</t>
  </si>
  <si>
    <t xml:space="preserve">間詰工　</t>
  </si>
  <si>
    <t xml:space="preserve">面壁工　</t>
  </si>
  <si>
    <t>集水桝･ﾏﾝﾎｰﾙ工</t>
  </si>
  <si>
    <t xml:space="preserve">ﾌﾟﾚｷｬｽﾄ集水桝　</t>
  </si>
  <si>
    <t>RHM</t>
  </si>
  <si>
    <t>箇所</t>
  </si>
  <si>
    <t xml:space="preserve">送水管工　</t>
  </si>
  <si>
    <t xml:space="preserve">作業土工　</t>
  </si>
  <si>
    <t xml:space="preserve">送水管布設工　</t>
  </si>
  <si>
    <t xml:space="preserve">送水管資材　</t>
  </si>
  <si>
    <t xml:space="preserve">送水管布設　</t>
  </si>
  <si>
    <t xml:space="preserve">埋設ｼｰﾄ　</t>
  </si>
  <si>
    <t>W=150</t>
  </si>
  <si>
    <t>吐出工</t>
  </si>
  <si>
    <t>吐出工資材</t>
  </si>
  <si>
    <t xml:space="preserve">吐出工布設　</t>
  </si>
  <si>
    <t>構造物撤去工</t>
  </si>
  <si>
    <t>構造物取壊し工</t>
  </si>
  <si>
    <t xml:space="preserve">ｺﾝｸﾘｰﾄ構造物取壊し　</t>
  </si>
  <si>
    <t>無筋構造物</t>
  </si>
  <si>
    <t>鉄筋構造物</t>
  </si>
  <si>
    <t xml:space="preserve">舗装版切断　</t>
  </si>
  <si>
    <t>ｱｽﾌｧﾙﾄ舗装版 厚15cm以下</t>
  </si>
  <si>
    <t xml:space="preserve">舗装版破砕　</t>
  </si>
  <si>
    <t>m2</t>
  </si>
  <si>
    <t>運搬処理工</t>
  </si>
  <si>
    <t xml:space="preserve">殻運搬　</t>
  </si>
  <si>
    <t>ｺﾝｸﾘｰﾄ殻(無筋)</t>
  </si>
  <si>
    <t>ｺﾝｸﾘｰﾄ殻(鉄筋)</t>
  </si>
  <si>
    <t>ｱｽﾌｧﾙﾄ殻</t>
  </si>
  <si>
    <t xml:space="preserve">殻処分　</t>
  </si>
  <si>
    <t>舗装</t>
  </si>
  <si>
    <t>舗装工</t>
  </si>
  <si>
    <t>ｱｽﾌｧﾙﾄ舗装工</t>
  </si>
  <si>
    <t>車道部</t>
  </si>
  <si>
    <t xml:space="preserve">下層路盤(車道･路肩部)　</t>
  </si>
  <si>
    <t>RC-40 厚350mm</t>
  </si>
  <si>
    <t xml:space="preserve">上層路盤(車道･路肩部)　</t>
  </si>
  <si>
    <t>M-40 厚150mm</t>
  </si>
  <si>
    <t xml:space="preserve">表層(車道･路肩部)　</t>
  </si>
  <si>
    <t>(2)再生密粒度As(13) 厚40mm</t>
  </si>
  <si>
    <t>(5)再生密粒度As(13F) 厚30mm</t>
  </si>
  <si>
    <t>歩道</t>
  </si>
  <si>
    <t xml:space="preserve">凍上抑制層(歩道)　</t>
  </si>
  <si>
    <t>砂　厚150mm</t>
  </si>
  <si>
    <t xml:space="preserve">下層路盤(歩道部)　</t>
  </si>
  <si>
    <t>C-20　厚100mm</t>
  </si>
  <si>
    <t xml:space="preserve">表層(歩道部)　</t>
  </si>
  <si>
    <t>(7)再生細粒度As(13F) 厚30mm</t>
  </si>
  <si>
    <t>縁石工</t>
  </si>
  <si>
    <t xml:space="preserve">歩車道境界ﾌﾞﾛｯｸ　</t>
  </si>
  <si>
    <t>HB-M2-K1</t>
  </si>
  <si>
    <t>仮設工</t>
  </si>
  <si>
    <t>交通管理工</t>
  </si>
  <si>
    <t xml:space="preserve"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</si>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</sst>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G23+G41+G89+G122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150.0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300.0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300.0</v>
      </c>
      <c r="G40" s="27"/>
      <c r="H40" s="29"/>
      <c r="J40" s="30"/>
      <c r="K40" s="31"/>
    </row>
    <row r="41" ht="15.0" customHeight="true">
      <c r="A41" s="14"/>
      <c r="B41" s="15" t="s">
        <v>33</v>
      </c>
      <c r="C41" s="15"/>
      <c r="D41" s="16"/>
      <c r="E41" s="20"/>
      <c r="F41" s="22"/>
      <c r="G41" s="26">
        <f>G44+G53+G83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29</v>
      </c>
      <c r="F49" s="23" t="n">
        <v>180.0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36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29</v>
      </c>
      <c r="F52" s="23" t="n">
        <v>150.0</v>
      </c>
      <c r="G52" s="27"/>
      <c r="H52" s="29"/>
      <c r="J52" s="30"/>
      <c r="K52" s="31"/>
    </row>
    <row r="53" ht="15.0" customHeight="true">
      <c r="A53" s="14"/>
      <c r="B53" s="15"/>
      <c r="C53" s="15" t="s">
        <v>37</v>
      </c>
      <c r="D53" s="16"/>
      <c r="E53" s="20"/>
      <c r="F53" s="22"/>
      <c r="G53" s="26">
        <f>G56+G59+G62+G65+G68+G71+G74+G77+G80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39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40</v>
      </c>
      <c r="F58" s="23" t="n">
        <v>213.0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41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40</v>
      </c>
      <c r="F61" s="23" t="n">
        <v>36.0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42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43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6.0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45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46</v>
      </c>
      <c r="F67" s="23" t="n">
        <v>144.0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44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47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46</v>
      </c>
      <c r="F70" s="23" t="n">
        <v>6.0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48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49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50</v>
      </c>
      <c r="F73" s="23" t="n">
        <v>18.0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51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49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46</v>
      </c>
      <c r="F76" s="23" t="n">
        <v>18.0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29</v>
      </c>
      <c r="F79" s="23" t="n">
        <v>31.0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53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29</v>
      </c>
      <c r="F82" s="25" t="n">
        <v>0.1</v>
      </c>
      <c r="G82" s="27"/>
      <c r="H82" s="29"/>
      <c r="J82" s="30"/>
      <c r="K82" s="31"/>
    </row>
    <row r="83" ht="15.0" customHeight="true">
      <c r="A83" s="14"/>
      <c r="B83" s="15"/>
      <c r="C83" s="15" t="s">
        <v>54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55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56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57</v>
      </c>
      <c r="F88" s="23" t="n">
        <v>12.0</v>
      </c>
      <c r="G88" s="27"/>
      <c r="H88" s="29"/>
      <c r="J88" s="30"/>
      <c r="K88" s="31"/>
    </row>
    <row r="89" ht="15.0" customHeight="true">
      <c r="A89" s="14"/>
      <c r="B89" s="15" t="s">
        <v>58</v>
      </c>
      <c r="C89" s="15"/>
      <c r="D89" s="16"/>
      <c r="E89" s="20"/>
      <c r="F89" s="22"/>
      <c r="G89" s="26">
        <f>G92+G101+G113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59</v>
      </c>
      <c r="D92" s="16"/>
      <c r="E92" s="20"/>
      <c r="F92" s="22"/>
      <c r="G92" s="26">
        <f>G95+G98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35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29</v>
      </c>
      <c r="F97" s="25" t="n">
        <v>0.9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36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29</v>
      </c>
      <c r="F100" s="25" t="n">
        <v>0.8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60</v>
      </c>
      <c r="D101" s="16"/>
      <c r="E101" s="20"/>
      <c r="F101" s="22"/>
      <c r="G101" s="26">
        <f>G104+G107+G110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61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62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40</v>
      </c>
      <c r="F109" s="25" t="n">
        <v>253.6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63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64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40</v>
      </c>
      <c r="F112" s="23" t="n">
        <v>254.0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65</v>
      </c>
      <c r="D113" s="16"/>
      <c r="E113" s="20"/>
      <c r="F113" s="22"/>
      <c r="G113" s="26">
        <f>G116+G119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66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67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68</v>
      </c>
      <c r="C122" s="15"/>
      <c r="D122" s="16"/>
      <c r="E122" s="20"/>
      <c r="F122" s="22"/>
      <c r="G122" s="26">
        <f>G125+G140</f>
      </c>
      <c r="H122" s="28" t="s">
        <v>24</v>
      </c>
      <c r="J122" s="30" t="n">
        <v>35.0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69</v>
      </c>
      <c r="D125" s="16"/>
      <c r="E125" s="20"/>
      <c r="F125" s="22"/>
      <c r="G125" s="26">
        <f>G128+G131+G134+G137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70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71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29</v>
      </c>
      <c r="F130" s="23" t="n">
        <v>20.0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70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72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29</v>
      </c>
      <c r="F133" s="23" t="n">
        <v>29.0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73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74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40</v>
      </c>
      <c r="F136" s="23" t="n">
        <v>260.0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75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74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76</v>
      </c>
      <c r="F139" s="23" t="n">
        <v>320.0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77</v>
      </c>
      <c r="D140" s="16"/>
      <c r="E140" s="20"/>
      <c r="F140" s="22"/>
      <c r="G140" s="26">
        <f>G143+G146+G149+G152+G155+G158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78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79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29</v>
      </c>
      <c r="F145" s="23" t="n">
        <v>20.0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78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80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29</v>
      </c>
      <c r="F148" s="23" t="n">
        <v>29.0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78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81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29</v>
      </c>
      <c r="F151" s="23" t="n">
        <v>19.0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82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79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29</v>
      </c>
      <c r="F154" s="23" t="n">
        <v>20.0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82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 t="s">
        <v>80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29</v>
      </c>
      <c r="F157" s="23" t="n">
        <v>29.0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82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81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29</v>
      </c>
      <c r="F160" s="23" t="n">
        <v>19.0</v>
      </c>
      <c r="G160" s="27"/>
      <c r="H160" s="29"/>
      <c r="J160" s="30"/>
      <c r="K160" s="31"/>
    </row>
    <row r="161" ht="15.0" customHeight="true">
      <c r="A161" s="14" t="s">
        <v>83</v>
      </c>
      <c r="B161" s="15"/>
      <c r="C161" s="15"/>
      <c r="D161" s="16"/>
      <c r="E161" s="20"/>
      <c r="F161" s="22"/>
      <c r="G161" s="26">
        <f>G164+G194+G203</f>
      </c>
      <c r="H161" s="28" t="s">
        <v>24</v>
      </c>
      <c r="J161" s="30" t="n">
        <v>48.0</v>
      </c>
      <c r="K161" s="31" t="n">
        <v>1.0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84</v>
      </c>
      <c r="C164" s="15"/>
      <c r="D164" s="16"/>
      <c r="E164" s="20"/>
      <c r="F164" s="22"/>
      <c r="G164" s="26">
        <f>G167+G182</f>
      </c>
      <c r="H164" s="28" t="s">
        <v>24</v>
      </c>
      <c r="J164" s="30" t="n">
        <v>49.0</v>
      </c>
      <c r="K164" s="31" t="n">
        <v>2.0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 t="s">
        <v>85</v>
      </c>
      <c r="D167" s="16"/>
      <c r="E167" s="20"/>
      <c r="F167" s="22"/>
      <c r="G167" s="26">
        <f>G170+G173+G176+G179</f>
      </c>
      <c r="H167" s="28" t="s">
        <v>24</v>
      </c>
      <c r="J167" s="30" t="n">
        <v>50.0</v>
      </c>
      <c r="K167" s="31" t="n">
        <v>3.0</v>
      </c>
    </row>
    <row r="168" ht="15.0" customHeight="true">
      <c r="A168" s="14"/>
      <c r="B168" s="15"/>
      <c r="C168" s="15" t="s">
        <v>86</v>
      </c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87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 t="s">
        <v>88</v>
      </c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76</v>
      </c>
      <c r="F172" s="23" t="n">
        <v>123.0</v>
      </c>
      <c r="G172" s="27"/>
      <c r="H172" s="29"/>
      <c r="J172" s="30"/>
      <c r="K172" s="31"/>
    </row>
    <row r="173" ht="15.0" customHeight="true">
      <c r="A173" s="14"/>
      <c r="B173" s="15"/>
      <c r="C173" s="15"/>
      <c r="D173" s="16" t="s">
        <v>89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 t="s">
        <v>90</v>
      </c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76</v>
      </c>
      <c r="F175" s="23" t="n">
        <v>123.0</v>
      </c>
      <c r="G175" s="27"/>
      <c r="H175" s="29"/>
      <c r="J175" s="30"/>
      <c r="K175" s="31"/>
    </row>
    <row r="176" ht="15.0" customHeight="true">
      <c r="A176" s="14"/>
      <c r="B176" s="15"/>
      <c r="C176" s="15"/>
      <c r="D176" s="16" t="s">
        <v>91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 t="s">
        <v>92</v>
      </c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76</v>
      </c>
      <c r="F178" s="23" t="n">
        <v>246.0</v>
      </c>
      <c r="G178" s="27"/>
      <c r="H178" s="29"/>
      <c r="J178" s="30"/>
      <c r="K178" s="31"/>
    </row>
    <row r="179" ht="15.0" customHeight="true">
      <c r="A179" s="14"/>
      <c r="B179" s="15"/>
      <c r="C179" s="15"/>
      <c r="D179" s="16" t="s">
        <v>91</v>
      </c>
      <c r="E179" s="20"/>
      <c r="F179" s="22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 t="s">
        <v>93</v>
      </c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76</v>
      </c>
      <c r="F181" s="23" t="n">
        <v>246.0</v>
      </c>
      <c r="G181" s="27"/>
      <c r="H181" s="29"/>
      <c r="J181" s="30"/>
      <c r="K181" s="31"/>
    </row>
    <row r="182" ht="15.0" customHeight="true">
      <c r="A182" s="14"/>
      <c r="B182" s="15"/>
      <c r="C182" s="15" t="s">
        <v>85</v>
      </c>
      <c r="D182" s="16"/>
      <c r="E182" s="20"/>
      <c r="F182" s="22"/>
      <c r="G182" s="26">
        <f>G185+G188+G191</f>
      </c>
      <c r="H182" s="28" t="s">
        <v>24</v>
      </c>
      <c r="J182" s="30" t="n">
        <v>55.0</v>
      </c>
      <c r="K182" s="31" t="n">
        <v>3.0</v>
      </c>
    </row>
    <row r="183" ht="15.0" customHeight="true">
      <c r="A183" s="14"/>
      <c r="B183" s="15"/>
      <c r="C183" s="15" t="s">
        <v>94</v>
      </c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/>
      <c r="C185" s="15"/>
      <c r="D185" s="16" t="s">
        <v>95</v>
      </c>
      <c r="E185" s="20"/>
      <c r="F185" s="22"/>
      <c r="G185" s="27"/>
      <c r="H185" s="28" t="s">
        <v>24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 t="s">
        <v>96</v>
      </c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76</v>
      </c>
      <c r="F187" s="23" t="n">
        <v>3.0</v>
      </c>
      <c r="G187" s="27"/>
      <c r="H187" s="29"/>
      <c r="J187" s="30"/>
      <c r="K187" s="31"/>
    </row>
    <row r="188" ht="15.0" customHeight="true">
      <c r="A188" s="14"/>
      <c r="B188" s="15"/>
      <c r="C188" s="15"/>
      <c r="D188" s="16" t="s">
        <v>97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 t="s">
        <v>98</v>
      </c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76</v>
      </c>
      <c r="F190" s="23" t="n">
        <v>3.0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99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 t="s">
        <v>100</v>
      </c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76</v>
      </c>
      <c r="F193" s="23" t="n">
        <v>6.0</v>
      </c>
      <c r="G193" s="27"/>
      <c r="H193" s="29"/>
      <c r="J193" s="30"/>
      <c r="K193" s="31"/>
    </row>
    <row r="194" ht="15.0" customHeight="true">
      <c r="A194" s="14"/>
      <c r="B194" s="15" t="s">
        <v>101</v>
      </c>
      <c r="C194" s="15"/>
      <c r="D194" s="16"/>
      <c r="E194" s="20"/>
      <c r="F194" s="22"/>
      <c r="G194" s="26">
        <f>G197</f>
      </c>
      <c r="H194" s="28" t="s">
        <v>24</v>
      </c>
      <c r="J194" s="30" t="n">
        <v>59.0</v>
      </c>
      <c r="K194" s="31" t="n">
        <v>2.0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 t="s">
        <v>101</v>
      </c>
      <c r="D197" s="16"/>
      <c r="E197" s="20"/>
      <c r="F197" s="22"/>
      <c r="G197" s="26">
        <f>G200</f>
      </c>
      <c r="H197" s="28" t="s">
        <v>24</v>
      </c>
      <c r="J197" s="30" t="n">
        <v>60.0</v>
      </c>
      <c r="K197" s="31" t="n">
        <v>3.0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/>
      <c r="D200" s="16" t="s">
        <v>102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 t="s">
        <v>103</v>
      </c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40</v>
      </c>
      <c r="F202" s="23" t="n">
        <v>249.0</v>
      </c>
      <c r="G202" s="27"/>
      <c r="H202" s="29"/>
      <c r="J202" s="30"/>
      <c r="K202" s="31"/>
    </row>
    <row r="203" ht="15.0" customHeight="true">
      <c r="A203" s="14"/>
      <c r="B203" s="15" t="s">
        <v>104</v>
      </c>
      <c r="C203" s="15"/>
      <c r="D203" s="16"/>
      <c r="E203" s="20"/>
      <c r="F203" s="22"/>
      <c r="G203" s="26">
        <f>G206</f>
      </c>
      <c r="H203" s="28" t="s">
        <v>24</v>
      </c>
      <c r="J203" s="30" t="n">
        <v>62.0</v>
      </c>
      <c r="K203" s="31" t="n">
        <v>2.0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 t="s">
        <v>105</v>
      </c>
      <c r="D206" s="16"/>
      <c r="E206" s="20"/>
      <c r="F206" s="22"/>
      <c r="G206" s="26">
        <f>G209</f>
      </c>
      <c r="H206" s="28" t="s">
        <v>24</v>
      </c>
      <c r="J206" s="30" t="n">
        <v>63.0</v>
      </c>
      <c r="K206" s="31" t="n">
        <v>3.0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/>
      <c r="D209" s="16" t="s">
        <v>106</v>
      </c>
      <c r="E209" s="20"/>
      <c r="F209" s="22"/>
      <c r="G209" s="27"/>
      <c r="H209" s="28" t="s">
        <v>24</v>
      </c>
      <c r="J209" s="30" t="n">
        <v>64.0</v>
      </c>
      <c r="K209" s="31" t="n">
        <v>4.0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107</v>
      </c>
      <c r="F211" s="23" t="n">
        <v>128.0</v>
      </c>
      <c r="G211" s="27"/>
      <c r="H211" s="29"/>
      <c r="J211" s="30"/>
      <c r="K211" s="31"/>
    </row>
    <row r="212" ht="15.0" customHeight="true">
      <c r="A212" s="14" t="s">
        <v>108</v>
      </c>
      <c r="B212" s="15"/>
      <c r="C212" s="15"/>
      <c r="D212" s="16"/>
      <c r="E212" s="20"/>
      <c r="F212" s="22"/>
      <c r="G212" s="26">
        <f>G23+G41+G89+G122+G164+G194+G203</f>
      </c>
      <c r="H212" s="28" t="s">
        <v>24</v>
      </c>
      <c r="J212" s="30" t="n">
        <v>65.0</v>
      </c>
      <c r="K212" s="31" t="n">
        <v>20.0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 t="s">
        <v>109</v>
      </c>
      <c r="C215" s="15"/>
      <c r="D215" s="16"/>
      <c r="E215" s="20"/>
      <c r="F215" s="22"/>
      <c r="G215" s="27"/>
      <c r="H215" s="28" t="s">
        <v>24</v>
      </c>
      <c r="J215" s="30" t="n">
        <v>66.0</v>
      </c>
      <c r="K215" s="31" t="s">
        <v>110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/>
      <c r="B218" s="15" t="s">
        <v>111</v>
      </c>
      <c r="C218" s="15"/>
      <c r="D218" s="16"/>
      <c r="E218" s="20"/>
      <c r="F218" s="22"/>
      <c r="G218" s="27"/>
      <c r="H218" s="28" t="s">
        <v>24</v>
      </c>
      <c r="J218" s="30" t="n">
        <v>67.0</v>
      </c>
      <c r="K218" s="31" t="s">
        <v>112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 t="s">
        <v>113</v>
      </c>
      <c r="B221" s="15"/>
      <c r="C221" s="15"/>
      <c r="D221" s="16"/>
      <c r="E221" s="20"/>
      <c r="F221" s="22"/>
      <c r="G221" s="26">
        <f>G224+G233</f>
      </c>
      <c r="H221" s="28" t="s">
        <v>24</v>
      </c>
      <c r="J221" s="30" t="n">
        <v>68.0</v>
      </c>
      <c r="K221" s="31" t="n">
        <v>200.0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 t="s">
        <v>114</v>
      </c>
      <c r="C224" s="15"/>
      <c r="D224" s="16"/>
      <c r="E224" s="20"/>
      <c r="F224" s="22"/>
      <c r="G224" s="26">
        <f>G227</f>
      </c>
      <c r="H224" s="28" t="s">
        <v>24</v>
      </c>
      <c r="J224" s="30" t="n">
        <v>69.0</v>
      </c>
      <c r="K224" s="31" t="n">
        <v>2.0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/>
      <c r="B227" s="15"/>
      <c r="C227" s="15" t="s">
        <v>115</v>
      </c>
      <c r="D227" s="16"/>
      <c r="E227" s="20"/>
      <c r="F227" s="22"/>
      <c r="G227" s="26">
        <f>G230</f>
      </c>
      <c r="H227" s="28" t="s">
        <v>24</v>
      </c>
      <c r="J227" s="30" t="n">
        <v>70.0</v>
      </c>
      <c r="K227" s="31" t="n">
        <v>3.0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/>
      <c r="B230" s="15"/>
      <c r="C230" s="15"/>
      <c r="D230" s="16" t="s">
        <v>116</v>
      </c>
      <c r="E230" s="20"/>
      <c r="F230" s="22"/>
      <c r="G230" s="27"/>
      <c r="H230" s="28" t="s">
        <v>24</v>
      </c>
      <c r="J230" s="30" t="n">
        <v>71.0</v>
      </c>
      <c r="K230" s="31"/>
    </row>
    <row r="231" ht="15.0" customHeight="true">
      <c r="A231" s="14"/>
      <c r="B231" s="15"/>
      <c r="C231" s="15"/>
      <c r="D231" s="16"/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7"/>
      <c r="H232" s="29"/>
      <c r="J232" s="30"/>
      <c r="K232" s="31"/>
    </row>
    <row r="233" ht="15.0" customHeight="true">
      <c r="A233" s="14"/>
      <c r="B233" s="15" t="s">
        <v>117</v>
      </c>
      <c r="C233" s="15"/>
      <c r="D233" s="16"/>
      <c r="E233" s="20"/>
      <c r="F233" s="22"/>
      <c r="G233" s="27"/>
      <c r="H233" s="28" t="s">
        <v>24</v>
      </c>
      <c r="J233" s="30" t="n">
        <v>72.0</v>
      </c>
      <c r="K233" s="31"/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 t="s">
        <v>118</v>
      </c>
      <c r="B236" s="15"/>
      <c r="C236" s="15"/>
      <c r="D236" s="16"/>
      <c r="E236" s="20"/>
      <c r="F236" s="22"/>
      <c r="G236" s="26">
        <f>G212+G221</f>
      </c>
      <c r="H236" s="28" t="s">
        <v>24</v>
      </c>
      <c r="J236" s="30" t="n">
        <v>73.0</v>
      </c>
      <c r="K236" s="31"/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/>
      <c r="B239" s="15" t="s">
        <v>119</v>
      </c>
      <c r="C239" s="15"/>
      <c r="D239" s="16"/>
      <c r="E239" s="20"/>
      <c r="F239" s="22"/>
      <c r="G239" s="27"/>
      <c r="H239" s="28" t="s">
        <v>24</v>
      </c>
      <c r="J239" s="30" t="n">
        <v>74.0</v>
      </c>
      <c r="K239" s="31" t="n">
        <v>210.0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7"/>
      <c r="H241" s="29"/>
      <c r="J241" s="30"/>
      <c r="K241" s="31"/>
    </row>
    <row r="242" ht="15.0" customHeight="true">
      <c r="A242" s="14"/>
      <c r="B242" s="15"/>
      <c r="C242" s="15" t="s">
        <v>120</v>
      </c>
      <c r="D242" s="16"/>
      <c r="E242" s="20"/>
      <c r="F242" s="22"/>
      <c r="G242" s="27"/>
      <c r="H242" s="28" t="s">
        <v>24</v>
      </c>
      <c r="J242" s="30" t="n">
        <v>75.0</v>
      </c>
      <c r="K242" s="31" t="s">
        <v>121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7"/>
      <c r="H244" s="29"/>
      <c r="J244" s="30"/>
      <c r="K244" s="31"/>
    </row>
    <row r="245" ht="15.0" customHeight="true">
      <c r="A245" s="14"/>
      <c r="B245" s="15"/>
      <c r="C245" s="15" t="s">
        <v>122</v>
      </c>
      <c r="D245" s="16"/>
      <c r="E245" s="20"/>
      <c r="F245" s="22"/>
      <c r="G245" s="27"/>
      <c r="H245" s="28" t="s">
        <v>24</v>
      </c>
      <c r="J245" s="30" t="n">
        <v>76.0</v>
      </c>
      <c r="K245" s="31" t="s">
        <v>123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7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7"/>
      <c r="H247" s="29"/>
      <c r="J247" s="30"/>
      <c r="K247" s="31"/>
    </row>
    <row r="248" ht="15.0" customHeight="true">
      <c r="A248" s="14" t="s">
        <v>124</v>
      </c>
      <c r="B248" s="15"/>
      <c r="C248" s="15"/>
      <c r="D248" s="16"/>
      <c r="E248" s="20"/>
      <c r="F248" s="22"/>
      <c r="G248" s="26">
        <f>G212+G221+G239</f>
      </c>
      <c r="H248" s="28" t="s">
        <v>24</v>
      </c>
      <c r="J248" s="30" t="n">
        <v>77.0</v>
      </c>
      <c r="K248" s="31"/>
    </row>
    <row r="249" ht="15.0" customHeight="true">
      <c r="A249" s="14"/>
      <c r="B249" s="15"/>
      <c r="C249" s="15"/>
      <c r="D249" s="16"/>
      <c r="E249" s="20" t="s">
        <v>24</v>
      </c>
      <c r="F249" s="22"/>
      <c r="G249" s="26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6"/>
      <c r="H250" s="29"/>
      <c r="J250" s="30"/>
      <c r="K250" s="31"/>
    </row>
    <row r="251" ht="15.0" customHeight="true">
      <c r="A251" s="14"/>
      <c r="B251" s="15" t="s">
        <v>125</v>
      </c>
      <c r="C251" s="15"/>
      <c r="D251" s="16"/>
      <c r="E251" s="20"/>
      <c r="F251" s="22"/>
      <c r="G251" s="27"/>
      <c r="H251" s="28" t="s">
        <v>24</v>
      </c>
      <c r="J251" s="30" t="n">
        <v>78.0</v>
      </c>
      <c r="K251" s="31" t="s">
        <v>126</v>
      </c>
    </row>
    <row r="252" ht="15.0" customHeight="true">
      <c r="A252" s="14"/>
      <c r="B252" s="15"/>
      <c r="C252" s="15"/>
      <c r="D252" s="16"/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7"/>
      <c r="H253" s="29"/>
      <c r="J253" s="30"/>
      <c r="K253" s="31"/>
    </row>
    <row r="254" ht="15.0" customHeight="true">
      <c r="A254" s="14"/>
      <c r="B254" s="15" t="s">
        <v>127</v>
      </c>
      <c r="C254" s="15"/>
      <c r="D254" s="16"/>
      <c r="E254" s="20"/>
      <c r="F254" s="22"/>
      <c r="G254" s="27"/>
      <c r="H254" s="28" t="s">
        <v>24</v>
      </c>
      <c r="J254" s="30" t="n">
        <v>79.0</v>
      </c>
      <c r="K254" s="31" t="n">
        <v>220.0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7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7"/>
      <c r="H256" s="29"/>
      <c r="J256" s="30"/>
      <c r="K256" s="31"/>
    </row>
    <row r="257" ht="15.0" customHeight="true">
      <c r="A257" s="14" t="s">
        <v>128</v>
      </c>
      <c r="B257" s="15"/>
      <c r="C257" s="15"/>
      <c r="D257" s="16"/>
      <c r="E257" s="20"/>
      <c r="F257" s="22"/>
      <c r="G257" s="26">
        <f>G248+G254</f>
      </c>
      <c r="H257" s="28" t="s">
        <v>24</v>
      </c>
      <c r="J257" s="30" t="n">
        <v>80.0</v>
      </c>
      <c r="K257" s="31" t="n">
        <v>30.0</v>
      </c>
    </row>
    <row r="258" ht="15.0" customHeight="true">
      <c r="A258" s="14"/>
      <c r="B258" s="15"/>
      <c r="C258" s="15"/>
      <c r="D258" s="16"/>
      <c r="E258" s="20" t="s">
        <v>24</v>
      </c>
      <c r="F258" s="22"/>
      <c r="G258" s="26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25</v>
      </c>
      <c r="F259" s="23" t="n">
        <v>1.0</v>
      </c>
      <c r="G259" s="26"/>
      <c r="H259" s="29"/>
      <c r="J259" s="30"/>
      <c r="K259" s="31"/>
    </row>
    <row r="260" ht="15.0" customHeight="true">
      <c r="A260" s="32" t="s">
        <v>129</v>
      </c>
      <c r="B260" s="33"/>
      <c r="C260" s="33"/>
      <c r="D260" s="34"/>
      <c r="E260" s="41"/>
      <c r="F260" s="44"/>
      <c r="G260" s="50">
        <f>G257</f>
      </c>
      <c r="H260" s="51" t="s">
        <v>24</v>
      </c>
      <c r="J260" s="55" t="n">
        <v>81.0</v>
      </c>
      <c r="K260" s="55" t="n">
        <v>30.0</v>
      </c>
    </row>
    <row r="261" ht="15.0" customHeight="true">
      <c r="A261" s="35"/>
      <c r="B261" s="36"/>
      <c r="C261" s="36"/>
      <c r="D261" s="37"/>
      <c r="E261" s="42" t="s">
        <v>24</v>
      </c>
      <c r="F261" s="45"/>
      <c r="G261" s="50"/>
      <c r="H261" s="52" t="s">
        <v>24</v>
      </c>
    </row>
    <row r="262" ht="15.0" customHeight="true">
      <c r="A262" s="38"/>
      <c r="B262" s="39"/>
      <c r="C262" s="39"/>
      <c r="D262" s="40"/>
      <c r="E262" s="43" t="s">
        <v>25</v>
      </c>
      <c r="F262" s="46" t="n">
        <v>1.0</v>
      </c>
      <c r="G262" s="50"/>
      <c r="H262" s="53"/>
    </row>
    <row r="263">
      <c r="A263" s="56" t="s">
        <v>130</v>
      </c>
      <c r="B263" s="57" t="s">
        <v>131</v>
      </c>
      <c r="J263" s="30" t="n">
        <v>99999.0</v>
      </c>
    </row>
    <row r="264">
      <c r="A264" s="56" t="s">
        <v>132</v>
      </c>
      <c r="B264" s="57" t="s">
        <v>133</v>
      </c>
    </row>
    <row r="265">
      <c r="A265" s="56" t="s">
        <v>134</v>
      </c>
      <c r="B265" s="57" t="s">
        <v>135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6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2026-06-09T07:06:46Z</dcterms:created>
  <dc:creator>Apache POI</dc:creator>
</cp:coreProperties>
</file>